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04A19AE-9EC8-4E0C-B687-E767607E9308}" xr6:coauthVersionLast="47" xr6:coauthVersionMax="47" xr10:uidLastSave="{00000000-0000-0000-0000-000000000000}"/>
  <bookViews>
    <workbookView xWindow="450" yWindow="645" windowWidth="20205" windowHeight="916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<sst xmlns="http://schemas.openxmlformats.org/spreadsheetml/2006/main" count="1665" uniqueCount="387">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</sst>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O16" activePane="bottomRight" state="frozen"/>
      <selection pane="topRight" activeCell="C1" sqref="C1"/>
      <selection pane="bottomLeft" activeCell="A7" sqref="A7"/>
      <selection pane="bottomRight" activeCell="S20" sqref="S19:S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-3242808.3333333335</v>
      </c>
      <c r="Y19" s="156">
        <f>Y18-K19-L19</f>
        <v>-3216212</v>
      </c>
      <c r="Z19" s="217">
        <f>AVERAGE(Y19:Y27)</f>
        <v>-3240499.6666666665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3603075</v>
      </c>
      <c r="H26" s="132">
        <v>200</v>
      </c>
      <c r="I26" s="63">
        <v>-3000</v>
      </c>
      <c r="J26" s="63">
        <v>-100</v>
      </c>
      <c r="K26" s="170">
        <f t="shared" si="9"/>
        <v>-2900</v>
      </c>
      <c r="L26" s="171"/>
      <c r="M26" s="153"/>
      <c r="N26" s="149">
        <f t="shared" si="8"/>
        <v>3600175</v>
      </c>
      <c r="O26" s="67">
        <f t="shared" si="2"/>
        <v>190924.20000000019</v>
      </c>
      <c r="P26" s="7">
        <f t="shared" si="5"/>
        <v>3818484.0000000037</v>
      </c>
      <c r="Q26" s="164">
        <f>Q25+N26</f>
        <v>3753371.45</v>
      </c>
      <c r="R26" s="29">
        <f t="shared" si="3"/>
        <v>216.02827138585715</v>
      </c>
      <c r="S26" s="5">
        <f>SUM($Q$7:$Q26)/T26-2</f>
        <v>355470.20000000019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-3247117</v>
      </c>
      <c r="Z26" s="217">
        <f>AVERAGE(Y26:Y34)</f>
        <v>-3244628.3333333335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-100</v>
      </c>
      <c r="K27" s="170">
        <f t="shared" si="9"/>
        <v>-2800</v>
      </c>
      <c r="L27" s="171"/>
      <c r="M27" s="153"/>
      <c r="N27" s="149">
        <f>L27+K27+G27+M27</f>
        <v>-2800</v>
      </c>
      <c r="O27" s="67">
        <f t="shared" si="2"/>
        <v>352595.64047619066</v>
      </c>
      <c r="P27" s="7">
        <f t="shared" si="5"/>
        <v>7404508.4500000039</v>
      </c>
      <c r="Q27" s="164">
        <f>Q26+N27+1</f>
        <v>3750572.45</v>
      </c>
      <c r="R27" s="29">
        <f t="shared" si="3"/>
        <v>314.28132853403906</v>
      </c>
      <c r="S27" s="5">
        <f>SUM($Q$7:$Q27)/T27</f>
        <v>517143.6404761906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-3244318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v>-7797</v>
      </c>
      <c r="E28" s="87"/>
      <c r="F28" s="23"/>
      <c r="G28" s="26">
        <f>D28+E28+F28-E27-F27</f>
        <v>-7797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-7797</v>
      </c>
      <c r="O28" s="67">
        <f t="shared" si="2"/>
        <v>499215.17727272748</v>
      </c>
      <c r="P28" s="7">
        <f t="shared" si="5"/>
        <v>10982733.900000004</v>
      </c>
      <c r="Q28" s="164">
        <f>Q27+N28-2</f>
        <v>3742773.45</v>
      </c>
      <c r="R28" s="29">
        <f t="shared" si="3"/>
        <v>403.38513824095543</v>
      </c>
      <c r="S28" s="5">
        <f>SUM($Q$7:$Q28)/T28-1</f>
        <v>663762.17727272736</v>
      </c>
      <c r="T28" s="18">
        <v>22</v>
      </c>
      <c r="U28" s="4"/>
      <c r="V28" s="131"/>
      <c r="W28" s="105"/>
      <c r="X28" s="167"/>
      <c r="Y28" s="156">
        <f>Y27-K28-L28+1</f>
        <v>-3244317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633085.189130435</v>
      </c>
      <c r="P29" s="7">
        <f t="shared" si="5"/>
        <v>14560959.350000005</v>
      </c>
      <c r="Q29" s="164">
        <f>Q28+N29</f>
        <v>3742773.45</v>
      </c>
      <c r="R29" s="29">
        <f t="shared" si="3"/>
        <v>484.74134546177095</v>
      </c>
      <c r="S29" s="5">
        <f>SUM($Q$7:$Q29)/T29-1</f>
        <v>797632.18913043488</v>
      </c>
      <c r="T29" s="18">
        <v>23</v>
      </c>
      <c r="U29" s="4"/>
      <c r="V29" s="131"/>
      <c r="W29" s="105"/>
      <c r="X29" s="167"/>
      <c r="Y29" s="156">
        <f>Y28-K29-L29</f>
        <v>-3244317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755799.36666666681</v>
      </c>
      <c r="P30" s="7">
        <f t="shared" si="5"/>
        <v>18139184.800000004</v>
      </c>
      <c r="Q30" s="164">
        <f>Q29+N30</f>
        <v>3742773.45</v>
      </c>
      <c r="R30" s="29">
        <f t="shared" si="3"/>
        <v>559.3215150999506</v>
      </c>
      <c r="S30" s="5">
        <f>SUM($Q$7:$Q30)/T30+5</f>
        <v>920352.3666666667</v>
      </c>
      <c r="T30" s="18">
        <v>24</v>
      </c>
      <c r="U30" s="4"/>
      <c r="V30" s="131"/>
      <c r="W30" s="105"/>
      <c r="X30" s="167"/>
      <c r="Y30" s="156">
        <f>Y29-K30-L30</f>
        <v>-3244317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868696.41000000015</v>
      </c>
      <c r="P31" s="7">
        <f t="shared" si="5"/>
        <v>21717410.250000004</v>
      </c>
      <c r="Q31" s="164">
        <f t="shared" ref="Q31:Q39" si="11">Q30+N31</f>
        <v>3742773.45</v>
      </c>
      <c r="R31" s="29">
        <f t="shared" si="3"/>
        <v>627.92827017040622</v>
      </c>
      <c r="S31" s="5">
        <f>SUM($Q$7:$Q31)/T31-1</f>
        <v>1033243.41</v>
      </c>
      <c r="T31" s="18">
        <v>25</v>
      </c>
      <c r="U31" s="4"/>
      <c r="V31" s="137"/>
      <c r="W31" s="105"/>
      <c r="X31" s="167"/>
      <c r="Y31" s="156">
        <f t="shared" si="7"/>
        <v>-3244317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972909.06538461545</v>
      </c>
      <c r="P32" s="7">
        <f t="shared" si="5"/>
        <v>25295635.700000003</v>
      </c>
      <c r="Q32" s="164">
        <f t="shared" si="11"/>
        <v>3742773.45</v>
      </c>
      <c r="R32" s="29">
        <f t="shared" si="3"/>
        <v>691.26094840691803</v>
      </c>
      <c r="S32" s="5">
        <f>SUM($Q$7:$Q32)/T32-1</f>
        <v>1137456.0653846154</v>
      </c>
      <c r="T32" s="18">
        <v>26</v>
      </c>
      <c r="U32" s="27"/>
      <c r="V32" s="137"/>
      <c r="W32" s="105"/>
      <c r="X32" s="167"/>
      <c r="Y32" s="156">
        <f t="shared" si="7"/>
        <v>-3244317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1069402.3018518519</v>
      </c>
      <c r="P33" s="7">
        <f t="shared" si="5"/>
        <v>28873862.150000002</v>
      </c>
      <c r="Q33" s="164">
        <f>Q32+N33+1</f>
        <v>3742774.45</v>
      </c>
      <c r="R33" s="29">
        <f t="shared" si="3"/>
        <v>749.9023396527773</v>
      </c>
      <c r="S33" s="5">
        <f>SUM($Q$7:$Q33)/T33-1</f>
        <v>1233949.3018518519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-3244318</v>
      </c>
      <c r="Z33" s="217">
        <f>AVERAGE(Y33:Y41)</f>
        <v>-3244315.777777778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1159003.1642857143</v>
      </c>
      <c r="P34" s="7">
        <f t="shared" si="5"/>
        <v>32452088.600000001</v>
      </c>
      <c r="Q34" s="164">
        <f>Q33+N34</f>
        <v>3742774.45</v>
      </c>
      <c r="R34" s="29">
        <f t="shared" si="3"/>
        <v>804.35506009536084</v>
      </c>
      <c r="S34" s="5">
        <f>SUM($Q$7:$Q34)/T34-1</f>
        <v>1323550.1642857143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-3244317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1242424.6568965518</v>
      </c>
      <c r="P35" s="7">
        <f t="shared" si="5"/>
        <v>36030315.050000004</v>
      </c>
      <c r="Q35" s="164">
        <f>Q34+N35</f>
        <v>3742774.45</v>
      </c>
      <c r="R35" s="29">
        <f t="shared" si="3"/>
        <v>855.05302823282682</v>
      </c>
      <c r="S35" s="5">
        <f>SUM($Q$7:$Q35)/T35</f>
        <v>1406972.6568965518</v>
      </c>
      <c r="T35" s="18">
        <v>29</v>
      </c>
      <c r="U35" s="4"/>
      <c r="V35" s="131"/>
      <c r="W35" s="105"/>
      <c r="X35" s="167"/>
      <c r="Y35" s="156">
        <f>Y34-K35-L35-1</f>
        <v>-3244318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1320284.6833333336</v>
      </c>
      <c r="P36" s="7">
        <f t="shared" si="5"/>
        <v>39608540.500000007</v>
      </c>
      <c r="Q36" s="164">
        <f>Q35+N36-1</f>
        <v>3742773.45</v>
      </c>
      <c r="R36" s="29">
        <f t="shared" si="3"/>
        <v>902.36993663449778</v>
      </c>
      <c r="S36" s="5">
        <f>SUM($Q$7:$Q36)/T36-1</f>
        <v>1484831.6833333336</v>
      </c>
      <c r="T36" s="18">
        <v>30</v>
      </c>
      <c r="U36" s="4"/>
      <c r="V36" s="136"/>
      <c r="W36" s="105"/>
      <c r="X36" s="167"/>
      <c r="Y36" s="156">
        <f>Y35-K36-L36</f>
        <v>-3244318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1393121.4500000004</v>
      </c>
      <c r="P37" s="7">
        <f t="shared" si="5"/>
        <v>43186764.95000001</v>
      </c>
      <c r="Q37" s="164">
        <f>Q36+N37-1</f>
        <v>3742772.45</v>
      </c>
      <c r="R37" s="29">
        <f t="shared" si="3"/>
        <v>946.63590563239927</v>
      </c>
      <c r="S37" s="5">
        <f>SUM($Q$7:$Q37)/T37+1</f>
        <v>1557670.4500000004</v>
      </c>
      <c r="T37" s="18">
        <v>31</v>
      </c>
      <c r="U37" s="27"/>
      <c r="V37" s="137"/>
      <c r="W37" s="105"/>
      <c r="X37" s="167"/>
      <c r="Y37" s="156">
        <f>Y36-K37-L37+3</f>
        <v>-3244315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1461405.9187500004</v>
      </c>
      <c r="P38" s="7">
        <f t="shared" si="5"/>
        <v>46764989.400000013</v>
      </c>
      <c r="Q38" s="164">
        <f t="shared" si="11"/>
        <v>3742772.45</v>
      </c>
      <c r="R38" s="29">
        <f t="shared" si="3"/>
        <v>988.13350435739142</v>
      </c>
      <c r="S38" s="5">
        <f>SUM($Q$7:$Q38)/T38</f>
        <v>1625953.9187500004</v>
      </c>
      <c r="T38" s="18">
        <v>32</v>
      </c>
      <c r="U38" s="27"/>
      <c r="V38" s="137"/>
      <c r="W38" s="105"/>
      <c r="X38" s="167"/>
      <c r="Y38" s="156">
        <f t="shared" si="7"/>
        <v>-3244315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1525551.9348484853</v>
      </c>
      <c r="P39" s="7">
        <f t="shared" si="5"/>
        <v>50343213.850000016</v>
      </c>
      <c r="Q39" s="164">
        <f t="shared" si="11"/>
        <v>3742772.45</v>
      </c>
      <c r="R39" s="29">
        <f t="shared" si="3"/>
        <v>1027.117883443424</v>
      </c>
      <c r="S39" s="5">
        <f>SUM($Q$7:$Q39)/T39+2</f>
        <v>1690101.9348484853</v>
      </c>
      <c r="T39" s="18">
        <v>33</v>
      </c>
      <c r="U39" s="27"/>
      <c r="V39" s="137"/>
      <c r="W39" s="105"/>
      <c r="X39" s="167"/>
      <c r="Y39" s="156">
        <f t="shared" si="7"/>
        <v>-3244315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1585924.5676470594</v>
      </c>
      <c r="P40" s="7">
        <f t="shared" si="5"/>
        <v>53921435.300000019</v>
      </c>
      <c r="Q40" s="164">
        <f>Q39+N40-3</f>
        <v>3742769.45</v>
      </c>
      <c r="R40" s="29">
        <f t="shared" si="3"/>
        <v>1063.8060430069397</v>
      </c>
      <c r="S40" s="5">
        <f>SUM($Q$7:$Q40)/T40-1</f>
        <v>1750471.5676470594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-3244313</v>
      </c>
      <c r="Z40" s="217">
        <f>AVERAGE(Y40:Y48)</f>
        <v>-3244312.3333333335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1642847.2500000007</v>
      </c>
      <c r="P41" s="7">
        <f t="shared" si="5"/>
        <v>57499653.750000022</v>
      </c>
      <c r="Q41" s="164">
        <f>Q40+N41-3</f>
        <v>3742766.45</v>
      </c>
      <c r="R41" s="29">
        <f t="shared" si="3"/>
        <v>1098.4006186644631</v>
      </c>
      <c r="S41" s="5">
        <f>SUM($Q$7:$Q41)/T41+1</f>
        <v>1807396.2500000007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-3244313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1696607.5888888896</v>
      </c>
      <c r="P42" s="7">
        <f t="shared" si="5"/>
        <v>61077873.200000025</v>
      </c>
      <c r="Q42" s="164">
        <f>Q41+N42+1</f>
        <v>3742767.45</v>
      </c>
      <c r="R42" s="29">
        <f t="shared" si="3"/>
        <v>1131.0709269568088</v>
      </c>
      <c r="S42" s="5">
        <f>SUM($Q$7:$Q42)/T42-1</f>
        <v>1861154.5888888896</v>
      </c>
      <c r="T42" s="18">
        <v>36</v>
      </c>
      <c r="U42" s="138"/>
      <c r="V42" s="137"/>
      <c r="W42" s="105"/>
      <c r="X42" s="167"/>
      <c r="Y42" s="156">
        <f t="shared" si="12"/>
        <v>-3244313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1747376.4770270279</v>
      </c>
      <c r="P43" s="7">
        <f t="shared" si="5"/>
        <v>64652929.650000028</v>
      </c>
      <c r="Q43" s="164">
        <f>Q42+N43+2</f>
        <v>3739604.45</v>
      </c>
      <c r="R43" s="29">
        <f t="shared" si="3"/>
        <v>1161.867951617174</v>
      </c>
      <c r="S43" s="5">
        <f>SUM($Q$7:$Q43)/T43-94</f>
        <v>1911830.4770270276</v>
      </c>
      <c r="T43" s="18">
        <v>37</v>
      </c>
      <c r="U43" s="138"/>
      <c r="V43" s="137"/>
      <c r="W43" s="105"/>
      <c r="X43" s="167"/>
      <c r="Y43" s="156">
        <f t="shared" si="12"/>
        <v>-3244313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1795473.2921052638</v>
      </c>
      <c r="P44" s="7">
        <f t="shared" si="5"/>
        <v>68227985.100000024</v>
      </c>
      <c r="Q44" s="164">
        <f>Q43+N44-1</f>
        <v>3739603.45</v>
      </c>
      <c r="R44" s="29">
        <f t="shared" si="3"/>
        <v>1191.1553419702846</v>
      </c>
      <c r="S44" s="5">
        <f>SUM($Q$7:$Q44)/T44+1</f>
        <v>1960022.2921052638</v>
      </c>
      <c r="T44" s="18">
        <v>38</v>
      </c>
      <c r="U44" s="138"/>
      <c r="V44" s="137"/>
      <c r="W44" s="105"/>
      <c r="X44" s="167"/>
      <c r="Y44" s="156">
        <f>Y43-K44-L44+1</f>
        <v>-3244312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1841103.6038461546</v>
      </c>
      <c r="P45" s="7">
        <f t="shared" si="5"/>
        <v>71803040.550000027</v>
      </c>
      <c r="Q45" s="164">
        <f t="shared" ref="Q45:Q46" si="13">Q44+N45</f>
        <v>3739603.45</v>
      </c>
      <c r="R45" s="29">
        <f t="shared" si="3"/>
        <v>1218.8860416693942</v>
      </c>
      <c r="S45" s="5">
        <f>SUM($Q$7:$Q45)/T45+1</f>
        <v>2005652.6038461546</v>
      </c>
      <c r="T45" s="18">
        <v>39</v>
      </c>
      <c r="U45" s="138"/>
      <c r="V45" s="137"/>
      <c r="W45" s="105"/>
      <c r="X45" s="167"/>
      <c r="Y45" s="156">
        <f t="shared" si="12"/>
        <v>-3244312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1884452.4000000008</v>
      </c>
      <c r="P46" s="7">
        <f t="shared" si="5"/>
        <v>75378096.00000003</v>
      </c>
      <c r="Q46" s="164">
        <f t="shared" si="13"/>
        <v>3739603.45</v>
      </c>
      <c r="R46" s="29">
        <f t="shared" si="3"/>
        <v>1245.2302063835482</v>
      </c>
      <c r="S46" s="5">
        <f>SUM($Q$7:$Q46)/T46+1</f>
        <v>2049001.4000000008</v>
      </c>
      <c r="T46" s="18">
        <v>40</v>
      </c>
      <c r="U46" s="138"/>
      <c r="V46" s="137"/>
      <c r="W46" s="105"/>
      <c r="X46" s="167"/>
      <c r="Y46" s="156">
        <f t="shared" si="12"/>
        <v>-3244312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1925686.6451219521</v>
      </c>
      <c r="P47" s="7">
        <f t="shared" si="5"/>
        <v>78953152.450000033</v>
      </c>
      <c r="Q47" s="164">
        <f>Q46+N47+1</f>
        <v>3739604.45</v>
      </c>
      <c r="R47" s="29">
        <f t="shared" si="3"/>
        <v>1279.0788372523227</v>
      </c>
      <c r="S47" s="5">
        <f>SUM($Q$7:$Q47)/T47+1+14465-2</f>
        <v>2104698.6451219521</v>
      </c>
      <c r="T47" s="18">
        <v>41</v>
      </c>
      <c r="U47" s="138"/>
      <c r="V47" s="137"/>
      <c r="W47" s="105"/>
      <c r="X47" s="167"/>
      <c r="Y47" s="156">
        <f t="shared" si="12"/>
        <v>-3244312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1964957.3071428579</v>
      </c>
      <c r="P48" s="7">
        <f t="shared" si="5"/>
        <v>82528206.900000036</v>
      </c>
      <c r="Q48" s="164">
        <f>Q47+N48-2</f>
        <v>3739602.45</v>
      </c>
      <c r="R48" s="29">
        <f t="shared" si="3"/>
        <v>1294.2839214957689</v>
      </c>
      <c r="S48" s="5">
        <f>SUM($Q$7:$Q48)/T48+213</f>
        <v>2129718.3071428579</v>
      </c>
      <c r="T48" s="18">
        <v>42</v>
      </c>
      <c r="U48" s="138"/>
      <c r="V48" s="137"/>
      <c r="W48" s="105"/>
      <c r="X48" s="167"/>
      <c r="Y48" s="156">
        <f>Y47-K48-L48+1</f>
        <v>-3244311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73"/>
  <sheetViews>
    <sheetView topLeftCell="A4963" workbookViewId="0">
      <selection activeCell="B4971" sqref="B4971:C497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2023-10-09T09:33:51Z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